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"/>
    </mc:Choice>
  </mc:AlternateContent>
  <xr:revisionPtr revIDLastSave="0" documentId="13_ncr:1_{E64BA123-029F-4902-AC96-6ED383901036}" xr6:coauthVersionLast="45" xr6:coauthVersionMax="45" xr10:uidLastSave="{00000000-0000-0000-0000-000000000000}"/>
  <bookViews>
    <workbookView xWindow="2688" yWindow="756" windowWidth="17280" windowHeight="8976" xr2:uid="{00000000-000D-0000-FFFF-FFFF00000000}"/>
  </bookViews>
  <sheets>
    <sheet name="Tabelle1" sheetId="1" r:id="rId1"/>
  </sheets>
  <definedNames>
    <definedName name="solver_adj" localSheetId="0" hidden="1">Tabelle1!$Y$10:$Y$11</definedName>
    <definedName name="solver_cvg" localSheetId="0" hidden="1">"""""""""""""""0,0001"""""""""""""""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Tabelle1!$Z$9</definedName>
    <definedName name="solver_mip" localSheetId="0" hidden="1">2147483647</definedName>
    <definedName name="solver_mni" localSheetId="0" hidden="1">30</definedName>
    <definedName name="solver_mrt" localSheetId="0" hidden="1">"""""""""""""""0,075"""""""""""""""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Tabelle1!$AA$13</definedName>
    <definedName name="solver_pre" localSheetId="0" hidden="1">"""""""""""""""0,000001"""""""""""""""</definedName>
    <definedName name="solver_rbv" localSheetId="0" hidden="1">2</definedName>
    <definedName name="solver_rel1" localSheetId="0" hidden="1">1</definedName>
    <definedName name="solver_rhs1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5" i="1" l="1"/>
  <c r="X35" i="1"/>
  <c r="Y35" i="1"/>
  <c r="V35" i="1"/>
  <c r="W34" i="1"/>
  <c r="X34" i="1"/>
  <c r="Y34" i="1"/>
  <c r="V34" i="1"/>
  <c r="W31" i="1"/>
  <c r="X31" i="1"/>
  <c r="Y31" i="1"/>
  <c r="V31" i="1"/>
  <c r="Y33" i="1"/>
  <c r="X33" i="1"/>
  <c r="W33" i="1"/>
  <c r="V33" i="1"/>
  <c r="Y32" i="1"/>
  <c r="X32" i="1"/>
  <c r="W32" i="1"/>
  <c r="V32" i="1"/>
  <c r="T44" i="1"/>
  <c r="S44" i="1"/>
  <c r="R44" i="1"/>
  <c r="Q44" i="1"/>
  <c r="Q42" i="1"/>
  <c r="G13" i="1" l="1"/>
  <c r="G14" i="1"/>
  <c r="G11" i="1"/>
  <c r="F12" i="1"/>
  <c r="F13" i="1"/>
  <c r="F14" i="1"/>
  <c r="F11" i="1"/>
  <c r="E29" i="1" l="1"/>
  <c r="E28" i="1"/>
  <c r="E27" i="1"/>
  <c r="E26" i="1"/>
  <c r="E14" i="1"/>
  <c r="E13" i="1"/>
  <c r="E12" i="1"/>
  <c r="E11" i="1"/>
  <c r="G28" i="1" l="1"/>
  <c r="F28" i="1"/>
  <c r="G29" i="1"/>
  <c r="G26" i="1"/>
  <c r="F26" i="1"/>
  <c r="F27" i="1"/>
  <c r="F29" i="1"/>
  <c r="S53" i="1"/>
  <c r="R53" i="1"/>
  <c r="Q53" i="1"/>
  <c r="Q52" i="1"/>
  <c r="R51" i="1"/>
  <c r="N11" i="1"/>
  <c r="N12" i="1"/>
  <c r="N10" i="1"/>
  <c r="N14" i="1" s="1"/>
  <c r="Y9" i="1"/>
  <c r="Z9" i="1"/>
  <c r="Y14" i="1"/>
  <c r="R52" i="1" s="1"/>
  <c r="Y15" i="1"/>
  <c r="S52" i="1" s="1"/>
  <c r="Y13" i="1"/>
  <c r="T8" i="1"/>
  <c r="T9" i="1"/>
  <c r="T7" i="1"/>
  <c r="T14" i="1"/>
  <c r="T15" i="1"/>
  <c r="R14" i="1"/>
  <c r="R15" i="1"/>
  <c r="R13" i="1"/>
  <c r="T13" i="1"/>
  <c r="Q51" i="1" s="1"/>
  <c r="L16" i="1"/>
  <c r="L17" i="1"/>
  <c r="T41" i="1"/>
  <c r="R41" i="1"/>
  <c r="J22" i="1"/>
  <c r="S43" i="1" s="1"/>
  <c r="J23" i="1"/>
  <c r="T43" i="1" s="1"/>
  <c r="I20" i="1"/>
  <c r="L14" i="1" s="1"/>
  <c r="J6" i="1"/>
  <c r="J7" i="1"/>
  <c r="S41" i="1" s="1"/>
  <c r="J8" i="1"/>
  <c r="J5" i="1"/>
  <c r="Q41" i="1" s="1"/>
  <c r="N17" i="1" l="1"/>
  <c r="N16" i="1"/>
  <c r="J21" i="1"/>
  <c r="R43" i="1" s="1"/>
  <c r="L15" i="1"/>
  <c r="N15" i="1"/>
  <c r="J20" i="1"/>
  <c r="Q43" i="1" s="1"/>
  <c r="AA13" i="1"/>
  <c r="E23" i="1" l="1"/>
  <c r="E22" i="1"/>
  <c r="E21" i="1"/>
  <c r="E20" i="1"/>
  <c r="E6" i="1"/>
  <c r="E7" i="1"/>
  <c r="E8" i="1"/>
  <c r="E5" i="1"/>
  <c r="G8" i="1" l="1"/>
  <c r="G7" i="1"/>
  <c r="F6" i="1"/>
  <c r="R42" i="1" s="1"/>
  <c r="G22" i="1"/>
  <c r="F7" i="1"/>
  <c r="S42" i="1" s="1"/>
  <c r="G23" i="1"/>
  <c r="F8" i="1"/>
  <c r="T42" i="1" s="1"/>
  <c r="G5" i="1"/>
  <c r="F5" i="1"/>
  <c r="G20" i="1"/>
  <c r="F21" i="1"/>
  <c r="F22" i="1"/>
  <c r="F20" i="1"/>
  <c r="F23" i="1"/>
</calcChain>
</file>

<file path=xl/sharedStrings.xml><?xml version="1.0" encoding="utf-8"?>
<sst xmlns="http://schemas.openxmlformats.org/spreadsheetml/2006/main" count="115" uniqueCount="43">
  <si>
    <t>Element</t>
  </si>
  <si>
    <t>Sens Fact</t>
  </si>
  <si>
    <t>Area</t>
  </si>
  <si>
    <t>SxA</t>
  </si>
  <si>
    <t>Atom%</t>
  </si>
  <si>
    <t>C</t>
  </si>
  <si>
    <t>O</t>
  </si>
  <si>
    <t>N</t>
  </si>
  <si>
    <t>Cl</t>
  </si>
  <si>
    <t>Atom#</t>
  </si>
  <si>
    <t>VBC unit</t>
  </si>
  <si>
    <t>VBC-Calix unit</t>
  </si>
  <si>
    <t>pp-VBC</t>
  </si>
  <si>
    <t>VBC - DMAM-Calix (theory)</t>
  </si>
  <si>
    <t>VBC (theory)</t>
  </si>
  <si>
    <t>pp-VBC - DMAM-Calix</t>
  </si>
  <si>
    <t>Composition / atom %</t>
  </si>
  <si>
    <t>Partial Calix</t>
  </si>
  <si>
    <t>Ignore O</t>
  </si>
  <si>
    <t>VBC</t>
  </si>
  <si>
    <t>VBC-Calix</t>
  </si>
  <si>
    <t>Real (ignore O)</t>
  </si>
  <si>
    <t>VBC-calix</t>
  </si>
  <si>
    <t>Result:</t>
  </si>
  <si>
    <t>Diff:</t>
  </si>
  <si>
    <t>VB no Cl</t>
  </si>
  <si>
    <t>Fitted fractions</t>
  </si>
  <si>
    <t>Without O:</t>
  </si>
  <si>
    <t>19% VBC-Calix + 41% VBC + 40% VBC no Cl</t>
  </si>
  <si>
    <t>VBC no Cl (theory)</t>
  </si>
  <si>
    <t>VBC Cloths</t>
  </si>
  <si>
    <t>DMAM-Calix Cloths</t>
  </si>
  <si>
    <t>super rough C value</t>
  </si>
  <si>
    <t>VBC + DMAM-Calix (theory)</t>
  </si>
  <si>
    <t>pp-VBC + DMAM-Calix</t>
  </si>
  <si>
    <t>VSB-C33</t>
  </si>
  <si>
    <t>VSB-C27</t>
  </si>
  <si>
    <t>dev</t>
  </si>
  <si>
    <t>DMAM</t>
  </si>
  <si>
    <t>C27</t>
  </si>
  <si>
    <t>C33a</t>
  </si>
  <si>
    <t>C33b</t>
  </si>
  <si>
    <t>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</si>
</sst>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9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9" fontId="0" fillId="0" borderId="0" xfId="0" applyNumberFormat="1"/>
    <xf numFmtId="165" fontId="0" fillId="0" borderId="0" xfId="1" applyNumberFormat="1" applyFont="1"/>
    <xf numFmtId="2" fontId="0" fillId="0" borderId="0" xfId="1" applyNumberFormat="1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9" fontId="0" fillId="0" borderId="5" xfId="0" applyNumberFormat="1" applyBorder="1"/>
    <xf numFmtId="0" fontId="0" fillId="0" borderId="5" xfId="0" applyBorder="1"/>
    <xf numFmtId="9" fontId="0" fillId="0" borderId="4" xfId="1" applyFont="1" applyBorder="1"/>
    <xf numFmtId="9" fontId="0" fillId="0" borderId="5" xfId="1" applyFont="1" applyBorder="1"/>
    <xf numFmtId="9" fontId="0" fillId="0" borderId="6" xfId="1" applyFont="1" applyBorder="1"/>
    <xf numFmtId="9" fontId="0" fillId="0" borderId="7" xfId="1" applyFont="1" applyBorder="1"/>
    <xf numFmtId="0" fontId="0" fillId="0" borderId="0" xfId="0" applyFill="1" applyBorder="1" applyAlignment="1">
      <alignment horizontal="center" wrapText="1"/>
    </xf>
    <xf numFmtId="165" fontId="2" fillId="0" borderId="0" xfId="1" applyNumberFormat="1" applyFont="1"/>
    <xf numFmtId="0" fontId="0" fillId="0" borderId="1" xfId="0" applyFont="1" applyBorder="1"/>
    <xf numFmtId="164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9" fontId="0" fillId="0" borderId="0" xfId="1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53"/>
  <sheetViews>
    <sheetView tabSelected="1" topLeftCell="H34" workbookViewId="0">
      <selection activeCell="Q43" sqref="Q43:T43"/>
    </sheetView>
  </sheetViews>
  <sheetFormatPr baseColWidth="10" defaultColWidth="8.88671875" defaultRowHeight="14.4" x14ac:dyDescent="0.3"/>
  <cols>
    <col min="16" max="16" width="11.88671875" customWidth="1"/>
    <col min="17" max="17" width="9.5546875" bestFit="1" customWidth="1"/>
    <col min="18" max="19" width="9" bestFit="1" customWidth="1"/>
    <col min="20" max="20" width="9.5546875" bestFit="1" customWidth="1"/>
    <col min="27" max="27" width="20.109375" bestFit="1" customWidth="1"/>
  </cols>
  <sheetData>
    <row r="2" spans="2:27" x14ac:dyDescent="0.3">
      <c r="C2" t="s">
        <v>30</v>
      </c>
    </row>
    <row r="3" spans="2:27" x14ac:dyDescent="0.3">
      <c r="I3" t="s">
        <v>10</v>
      </c>
    </row>
    <row r="4" spans="2:27" x14ac:dyDescent="0.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18</v>
      </c>
      <c r="I4" s="1" t="s">
        <v>9</v>
      </c>
      <c r="J4" s="1" t="s">
        <v>4</v>
      </c>
    </row>
    <row r="5" spans="2:27" x14ac:dyDescent="0.3">
      <c r="B5" t="s">
        <v>5</v>
      </c>
      <c r="C5">
        <v>1</v>
      </c>
      <c r="D5">
        <v>2521.7123865534159</v>
      </c>
      <c r="E5">
        <f>C5*D5</f>
        <v>2521.7123865534159</v>
      </c>
      <c r="F5" s="2">
        <f>E5/SUM(E$5:E$8)</f>
        <v>0.87739089394689551</v>
      </c>
      <c r="G5" s="7">
        <f>E5/(E$5+E$7+E$8)</f>
        <v>0.89765169017584723</v>
      </c>
      <c r="I5">
        <v>9</v>
      </c>
      <c r="J5" s="2">
        <f>I5/SUM(I$5:I$8)</f>
        <v>0.9</v>
      </c>
      <c r="T5" t="s">
        <v>17</v>
      </c>
    </row>
    <row r="6" spans="2:27" x14ac:dyDescent="0.3">
      <c r="B6" t="s">
        <v>6</v>
      </c>
      <c r="C6">
        <v>0.35</v>
      </c>
      <c r="D6">
        <v>185.34592424504629</v>
      </c>
      <c r="E6">
        <f t="shared" ref="E6:E8" si="0">C6*D6</f>
        <v>64.871073485766203</v>
      </c>
      <c r="F6" s="2">
        <f t="shared" ref="F6:F8" si="1">E6/SUM(E$5:E$8)</f>
        <v>2.257088852022638E-2</v>
      </c>
      <c r="G6" s="7"/>
      <c r="I6">
        <v>0</v>
      </c>
      <c r="J6" s="2">
        <f t="shared" ref="J6:J8" si="2">I6/SUM(I$5:I$8)</f>
        <v>0</v>
      </c>
      <c r="T6" s="6">
        <v>0.25</v>
      </c>
    </row>
    <row r="7" spans="2:27" x14ac:dyDescent="0.3">
      <c r="B7" t="s">
        <v>7</v>
      </c>
      <c r="C7">
        <v>0.7</v>
      </c>
      <c r="D7">
        <v>0</v>
      </c>
      <c r="E7">
        <f t="shared" si="0"/>
        <v>0</v>
      </c>
      <c r="F7" s="2">
        <f t="shared" si="1"/>
        <v>0</v>
      </c>
      <c r="G7" s="7">
        <f t="shared" ref="G7:G8" si="3">E7/(E$5+E$7+E$8)</f>
        <v>0</v>
      </c>
      <c r="I7">
        <v>0</v>
      </c>
      <c r="J7" s="2">
        <f t="shared" si="2"/>
        <v>0</v>
      </c>
      <c r="T7" s="2">
        <f>(T$6*S13+(1-T$6)*Q13)/(T$6*SUM(S$13:S$15)+(1-T$6)*SUM(Q$13:Q$15))</f>
        <v>0.91566265060240959</v>
      </c>
    </row>
    <row r="8" spans="2:27" x14ac:dyDescent="0.3">
      <c r="B8" t="s">
        <v>8</v>
      </c>
      <c r="C8">
        <v>0.37</v>
      </c>
      <c r="D8">
        <v>777.08164310914356</v>
      </c>
      <c r="E8">
        <f t="shared" si="0"/>
        <v>287.52020795038311</v>
      </c>
      <c r="F8" s="2">
        <f t="shared" si="1"/>
        <v>0.10003821753287814</v>
      </c>
      <c r="G8" s="7">
        <f t="shared" si="3"/>
        <v>0.10234830982415268</v>
      </c>
      <c r="I8">
        <v>1</v>
      </c>
      <c r="J8" s="2">
        <f t="shared" si="2"/>
        <v>0.1</v>
      </c>
      <c r="T8" s="2">
        <f>(T$6*S14+(1-T$6)*Q14)/(T$6*SUM(S$13:S$15)+(1-T$6)*SUM(Q$13:Q$15))</f>
        <v>4.8192771084337352E-2</v>
      </c>
    </row>
    <row r="9" spans="2:27" x14ac:dyDescent="0.3">
      <c r="M9" s="9" t="s">
        <v>26</v>
      </c>
      <c r="N9" s="10"/>
      <c r="T9" s="2">
        <f>(T$6*S15+(1-T$6)*Q15)/(T$6*SUM(S$13:S$15)+(1-T$6)*SUM(Q$13:Q$15))</f>
        <v>3.614457831325301E-2</v>
      </c>
      <c r="X9" t="s">
        <v>25</v>
      </c>
      <c r="Y9" s="6">
        <f>1-(Y10+Y11)</f>
        <v>0.3992140939389266</v>
      </c>
      <c r="Z9" s="6">
        <f>Y10+Y11</f>
        <v>0.6007859060610734</v>
      </c>
    </row>
    <row r="10" spans="2:27" x14ac:dyDescent="0.3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18</v>
      </c>
      <c r="M10" s="11" t="s">
        <v>25</v>
      </c>
      <c r="N10" s="12">
        <f>Y9</f>
        <v>0.3992140939389266</v>
      </c>
      <c r="P10" t="s">
        <v>18</v>
      </c>
      <c r="X10" t="s">
        <v>19</v>
      </c>
      <c r="Y10" s="6">
        <v>0.40890083263322963</v>
      </c>
    </row>
    <row r="11" spans="2:27" x14ac:dyDescent="0.3">
      <c r="B11" t="s">
        <v>5</v>
      </c>
      <c r="C11">
        <v>1</v>
      </c>
      <c r="D11">
        <v>3859.455462978452</v>
      </c>
      <c r="E11">
        <f>C11*D11</f>
        <v>3859.455462978452</v>
      </c>
      <c r="F11" s="2">
        <f>E11/SUM(E$11:E$14)</f>
        <v>0.91524526001517081</v>
      </c>
      <c r="G11" s="7">
        <f>E11/(E$11+E$13+E$14)</f>
        <v>0.92168099876756693</v>
      </c>
      <c r="H11" t="s">
        <v>32</v>
      </c>
      <c r="L11" t="s">
        <v>17</v>
      </c>
      <c r="M11" s="11" t="s">
        <v>19</v>
      </c>
      <c r="N11" s="12">
        <f t="shared" ref="N11:N12" si="4">Y10</f>
        <v>0.40890083263322963</v>
      </c>
      <c r="Q11" t="s">
        <v>19</v>
      </c>
      <c r="S11" t="s">
        <v>20</v>
      </c>
      <c r="U11" t="s">
        <v>25</v>
      </c>
      <c r="W11" s="1" t="s">
        <v>21</v>
      </c>
      <c r="X11" t="s">
        <v>22</v>
      </c>
      <c r="Y11" s="6">
        <v>0.19188507342784372</v>
      </c>
    </row>
    <row r="12" spans="2:27" x14ac:dyDescent="0.3">
      <c r="B12" t="s">
        <v>6</v>
      </c>
      <c r="C12">
        <v>0.35</v>
      </c>
      <c r="D12">
        <v>84.127556134393274</v>
      </c>
      <c r="E12">
        <f t="shared" ref="E12:E14" si="5">C12*D12</f>
        <v>29.444644647037645</v>
      </c>
      <c r="F12" s="2">
        <f t="shared" ref="F12:F14" si="6">E12/SUM(E$11:E$14)</f>
        <v>6.9826097760524253E-3</v>
      </c>
      <c r="G12" s="7"/>
      <c r="L12" s="6">
        <v>0.25</v>
      </c>
      <c r="M12" s="11" t="s">
        <v>22</v>
      </c>
      <c r="N12" s="12">
        <f t="shared" si="4"/>
        <v>0.19188507342784372</v>
      </c>
      <c r="Q12" t="s">
        <v>9</v>
      </c>
      <c r="R12" t="s">
        <v>4</v>
      </c>
      <c r="S12" t="s">
        <v>9</v>
      </c>
      <c r="T12" t="s">
        <v>4</v>
      </c>
      <c r="U12" t="s">
        <v>9</v>
      </c>
      <c r="V12" t="s">
        <v>4</v>
      </c>
      <c r="W12" s="1"/>
      <c r="Y12" t="s">
        <v>23</v>
      </c>
      <c r="AA12" t="s">
        <v>24</v>
      </c>
    </row>
    <row r="13" spans="2:27" x14ac:dyDescent="0.3">
      <c r="B13" t="s">
        <v>7</v>
      </c>
      <c r="C13">
        <v>0.7</v>
      </c>
      <c r="D13">
        <v>0</v>
      </c>
      <c r="E13">
        <f t="shared" si="5"/>
        <v>0</v>
      </c>
      <c r="F13" s="2">
        <f t="shared" si="6"/>
        <v>0</v>
      </c>
      <c r="G13" s="7">
        <f t="shared" ref="G13:G14" si="7">E13/(E$11+E$13+E$14)</f>
        <v>0</v>
      </c>
      <c r="M13" s="11"/>
      <c r="N13" s="13"/>
      <c r="P13" t="s">
        <v>5</v>
      </c>
      <c r="Q13">
        <v>9</v>
      </c>
      <c r="R13" s="2">
        <f>Q13/SUM(Q$13:Q$15)</f>
        <v>0.9</v>
      </c>
      <c r="S13">
        <v>49</v>
      </c>
      <c r="T13" s="2">
        <f>S13/SUM(S$13:S$15)</f>
        <v>0.92452830188679247</v>
      </c>
      <c r="U13">
        <v>9</v>
      </c>
      <c r="V13" s="6">
        <v>1</v>
      </c>
      <c r="W13" s="19">
        <v>0.93409974228531312</v>
      </c>
      <c r="Y13" s="7">
        <f>(Y$10*Q13+Y$11*S13+(1-SUM(Y$10:Y$11))*U13)/(Y$10*SUM(Q$13:Q$15)+Y$11*SUM(S$13:S$15)+(1-SUM(Y$10:Y$11))*SUM(U$13:U$15))</f>
        <v>0.93409974217998537</v>
      </c>
      <c r="AA13" s="8">
        <f>ABS(W13-Y13)+ABS(W14-Y14)+ABS(W15-Y15)</f>
        <v>2.1556592275095987E-10</v>
      </c>
    </row>
    <row r="14" spans="2:27" x14ac:dyDescent="0.3">
      <c r="B14" t="s">
        <v>8</v>
      </c>
      <c r="C14">
        <v>0.37</v>
      </c>
      <c r="D14">
        <v>886.36136130968566</v>
      </c>
      <c r="E14">
        <f t="shared" si="5"/>
        <v>327.95370368458367</v>
      </c>
      <c r="F14" s="2">
        <f t="shared" si="6"/>
        <v>7.7772130208776782E-2</v>
      </c>
      <c r="G14" s="7">
        <f t="shared" si="7"/>
        <v>7.831900123243303E-2</v>
      </c>
      <c r="L14" s="2">
        <f>(L$12*I20+(1-L$12)*I5)/(L$12*SUM(I$20:I$23)+(1-L$12)*SUM(I$5:I$8))</f>
        <v>0.87356321839080464</v>
      </c>
      <c r="M14" s="14"/>
      <c r="N14" s="15">
        <f>(N$10*9+N$11*I5+N$12*I20)/(N$10*9+N$11*SUM(I$5:I$8)+N$12*SUM(I$20:I$23))</f>
        <v>0.89559367899790865</v>
      </c>
      <c r="P14" t="s">
        <v>7</v>
      </c>
      <c r="Q14">
        <v>0</v>
      </c>
      <c r="R14" s="2">
        <f t="shared" ref="R14:R15" si="8">Q14/SUM(Q$13:Q$15)</f>
        <v>0</v>
      </c>
      <c r="S14">
        <v>4</v>
      </c>
      <c r="T14" s="2">
        <f t="shared" ref="T14:T15" si="9">S14/SUM(S$13:S$15)</f>
        <v>7.5471698113207544E-2</v>
      </c>
      <c r="W14" s="19">
        <v>4.2995014466114125E-2</v>
      </c>
      <c r="Y14" s="7">
        <f t="shared" ref="Y14:Y15" si="10">(Y$10*Q14+Y$11*S14+(1-SUM(Y$10:Y$11))*U14)/(Y$10*SUM(Q$13:Q$15)+Y$11*SUM(S$13:S$15)+(1-SUM(Y$10:Y$11))*SUM(U$13:U$15))</f>
        <v>4.2995014463658887E-2</v>
      </c>
    </row>
    <row r="15" spans="2:27" x14ac:dyDescent="0.3">
      <c r="L15" s="2">
        <f>(L$12*I21+(1-L$12)*I6)/(L$12*SUM(I$20:I$23)+(1-L$12)*SUM(I$5:I$8))</f>
        <v>4.5977011494252873E-2</v>
      </c>
      <c r="M15" s="14"/>
      <c r="N15" s="15">
        <f>(N$10*0+N$11*I6+N$12*I21)/(N$10*9+N$11*SUM(I$5:I$8)+N$12*SUM(I$20:I$23))</f>
        <v>4.122264619430447E-2</v>
      </c>
      <c r="P15" t="s">
        <v>8</v>
      </c>
      <c r="Q15">
        <v>1</v>
      </c>
      <c r="R15" s="2">
        <f t="shared" si="8"/>
        <v>0.1</v>
      </c>
      <c r="S15">
        <v>0</v>
      </c>
      <c r="T15" s="2">
        <f t="shared" si="9"/>
        <v>0</v>
      </c>
      <c r="W15" s="19">
        <v>2.290524324857289E-2</v>
      </c>
      <c r="Y15" s="7">
        <f t="shared" si="10"/>
        <v>2.2905243356355829E-2</v>
      </c>
    </row>
    <row r="16" spans="2:27" x14ac:dyDescent="0.3">
      <c r="L16" s="2">
        <f>(L$12*I22+(1-L$12)*I7)/(L$12*SUM(I$20:I$23)+(1-L$12)*SUM(I$5:I$8))</f>
        <v>4.5977011494252873E-2</v>
      </c>
      <c r="M16" s="14"/>
      <c r="N16" s="15">
        <f>(N$10*0+N$11*I7+N$12*I22)/(N$10*9+N$11*SUM(I$5:I$8)+N$12*SUM(I$20:I$23))</f>
        <v>4.122264619430447E-2</v>
      </c>
    </row>
    <row r="17" spans="2:25" x14ac:dyDescent="0.3">
      <c r="C17" t="s">
        <v>31</v>
      </c>
      <c r="L17" s="2">
        <f>(L$12*I23+(1-L$12)*I8)/(L$12*SUM(I$20:I$23)+(1-L$12)*SUM(I$5:I$8))</f>
        <v>3.4482758620689655E-2</v>
      </c>
      <c r="M17" s="16"/>
      <c r="N17" s="17">
        <f>(N$10*0+N$11*I8+N$12*I23)/(N$10*9+N$11*SUM(I$5:I$8)+N$12*SUM(I$20:I$23))</f>
        <v>2.1961028613482324E-2</v>
      </c>
    </row>
    <row r="18" spans="2:25" x14ac:dyDescent="0.3">
      <c r="I18" t="s">
        <v>11</v>
      </c>
      <c r="L18" s="2"/>
      <c r="M18" s="24"/>
      <c r="N18" s="24"/>
    </row>
    <row r="19" spans="2:25" x14ac:dyDescent="0.3">
      <c r="B19" s="1" t="s">
        <v>0</v>
      </c>
      <c r="C19" s="1" t="s">
        <v>1</v>
      </c>
      <c r="D19" s="1" t="s">
        <v>2</v>
      </c>
      <c r="E19" s="1" t="s">
        <v>3</v>
      </c>
      <c r="F19" s="1" t="s">
        <v>4</v>
      </c>
      <c r="G19" s="1" t="s">
        <v>18</v>
      </c>
      <c r="I19" s="1" t="s">
        <v>9</v>
      </c>
      <c r="J19" s="1" t="s">
        <v>4</v>
      </c>
      <c r="L19" s="2"/>
      <c r="M19" s="24"/>
      <c r="N19" s="24"/>
    </row>
    <row r="20" spans="2:25" x14ac:dyDescent="0.3">
      <c r="B20" t="s">
        <v>5</v>
      </c>
      <c r="C20">
        <v>1</v>
      </c>
      <c r="D20">
        <v>3075.5495717539247</v>
      </c>
      <c r="E20">
        <f>C20*D20</f>
        <v>3075.5495717539247</v>
      </c>
      <c r="F20" s="7">
        <f>E20/SUM(E$20:E$23)</f>
        <v>0.8654791182260041</v>
      </c>
      <c r="G20" s="7">
        <f>E20/(E$20+E$22+E$23)</f>
        <v>0.93712427934888576</v>
      </c>
      <c r="I20">
        <f>4*10+9</f>
        <v>49</v>
      </c>
      <c r="J20" s="2">
        <f>I20/SUM(I$20:I$23)</f>
        <v>0.85964912280701755</v>
      </c>
      <c r="L20" s="2"/>
      <c r="M20" s="24"/>
      <c r="N20" s="24"/>
    </row>
    <row r="21" spans="2:25" x14ac:dyDescent="0.3">
      <c r="B21" t="s">
        <v>6</v>
      </c>
      <c r="C21">
        <v>0.35</v>
      </c>
      <c r="D21">
        <v>776.22525182558616</v>
      </c>
      <c r="E21">
        <f t="shared" ref="E21:E23" si="11">C21*D21</f>
        <v>271.67883813895514</v>
      </c>
      <c r="F21" s="7">
        <f>E21/SUM(E$20:E$23)</f>
        <v>7.6452144824014939E-2</v>
      </c>
      <c r="G21" s="7"/>
      <c r="I21">
        <v>4</v>
      </c>
      <c r="J21" s="2">
        <f>I21/SUM(I$20:I$23)</f>
        <v>7.0175438596491224E-2</v>
      </c>
      <c r="L21" s="2"/>
      <c r="M21" s="24"/>
      <c r="N21" s="24"/>
    </row>
    <row r="22" spans="2:25" x14ac:dyDescent="0.3">
      <c r="B22" t="s">
        <v>7</v>
      </c>
      <c r="C22">
        <v>0.7</v>
      </c>
      <c r="D22">
        <v>165.41532701594326</v>
      </c>
      <c r="E22">
        <f t="shared" si="11"/>
        <v>115.79072891116027</v>
      </c>
      <c r="F22" s="7">
        <f>E22/SUM(E$20:E$23)</f>
        <v>3.2584244089952016E-2</v>
      </c>
      <c r="G22" s="7">
        <f>E22/(E$20+E$22+E$23)</f>
        <v>3.5281597924065322E-2</v>
      </c>
      <c r="I22">
        <v>4</v>
      </c>
      <c r="J22" s="2">
        <f>I22/SUM(I$20:I$23)</f>
        <v>7.0175438596491224E-2</v>
      </c>
      <c r="L22" s="2"/>
      <c r="M22" s="24"/>
      <c r="N22" s="24"/>
    </row>
    <row r="23" spans="2:25" x14ac:dyDescent="0.3">
      <c r="B23" t="s">
        <v>8</v>
      </c>
      <c r="C23">
        <v>0.37</v>
      </c>
      <c r="D23">
        <v>244.75997995342192</v>
      </c>
      <c r="E23">
        <f t="shared" si="11"/>
        <v>90.561192582766111</v>
      </c>
      <c r="F23" s="7">
        <f>E23/SUM(E$20:E$23)</f>
        <v>2.5484492860028875E-2</v>
      </c>
      <c r="G23" s="7">
        <f>E23/(E$20+E$22+E$23)</f>
        <v>2.7594122727048857E-2</v>
      </c>
      <c r="I23">
        <v>0</v>
      </c>
      <c r="J23" s="2">
        <f>I23/SUM(I$20:I$23)</f>
        <v>0</v>
      </c>
      <c r="L23" s="2"/>
      <c r="M23" s="24"/>
      <c r="N23" s="24"/>
    </row>
    <row r="24" spans="2:25" x14ac:dyDescent="0.3">
      <c r="L24" s="2"/>
      <c r="M24" s="24"/>
      <c r="N24" s="24"/>
    </row>
    <row r="25" spans="2:25" x14ac:dyDescent="0.3">
      <c r="B25" s="1" t="s">
        <v>0</v>
      </c>
      <c r="C25" s="1" t="s">
        <v>1</v>
      </c>
      <c r="D25" s="1" t="s">
        <v>2</v>
      </c>
      <c r="E25" s="1" t="s">
        <v>3</v>
      </c>
      <c r="F25" s="1" t="s">
        <v>4</v>
      </c>
      <c r="G25" s="1" t="s">
        <v>18</v>
      </c>
      <c r="L25" s="2"/>
      <c r="M25" s="24"/>
      <c r="N25" s="24"/>
      <c r="U25" t="s">
        <v>36</v>
      </c>
      <c r="V25">
        <v>0.85989600437212976</v>
      </c>
      <c r="W25">
        <v>7.9438773563560577E-2</v>
      </c>
      <c r="X25">
        <v>3.9579543247578466E-2</v>
      </c>
      <c r="Y25">
        <v>2.1085678816731231E-2</v>
      </c>
    </row>
    <row r="26" spans="2:25" x14ac:dyDescent="0.3">
      <c r="B26" t="s">
        <v>5</v>
      </c>
      <c r="C26">
        <v>1</v>
      </c>
      <c r="D26">
        <v>2844.4017966345323</v>
      </c>
      <c r="E26">
        <f>C26*D26</f>
        <v>2844.4017966345323</v>
      </c>
      <c r="F26" s="7">
        <f>E26/SUM(E$26:E$29)</f>
        <v>0.84528603181741968</v>
      </c>
      <c r="G26" s="7">
        <f>E26/(E$26+E$28+E$29)</f>
        <v>0.93358338799098917</v>
      </c>
      <c r="L26" s="2"/>
      <c r="M26" s="24"/>
      <c r="N26" s="24"/>
    </row>
    <row r="27" spans="2:25" x14ac:dyDescent="0.3">
      <c r="B27" t="s">
        <v>6</v>
      </c>
      <c r="C27">
        <v>0.35</v>
      </c>
      <c r="D27">
        <v>909.31382106632259</v>
      </c>
      <c r="E27">
        <f t="shared" ref="E27:E29" si="12">C27*D27</f>
        <v>318.25983737321286</v>
      </c>
      <c r="F27" s="7">
        <f t="shared" ref="F27:F29" si="13">E27/SUM(E$26:E$29)</f>
        <v>9.4578970994309911E-2</v>
      </c>
      <c r="G27" s="7"/>
      <c r="L27" s="2"/>
      <c r="M27" s="24"/>
      <c r="N27" s="24"/>
    </row>
    <row r="28" spans="2:25" x14ac:dyDescent="0.3">
      <c r="B28" t="s">
        <v>7</v>
      </c>
      <c r="C28">
        <v>0.7</v>
      </c>
      <c r="D28">
        <v>160.94738796922061</v>
      </c>
      <c r="E28">
        <f t="shared" si="12"/>
        <v>112.66317157845442</v>
      </c>
      <c r="F28" s="7">
        <f t="shared" si="13"/>
        <v>3.3480714766878264E-2</v>
      </c>
      <c r="G28" s="7">
        <f t="shared" ref="G28:G29" si="14">E28/(E$26+E$28+E$29)</f>
        <v>3.6978061801420624E-2</v>
      </c>
      <c r="L28" s="2"/>
      <c r="M28" s="24"/>
      <c r="N28" s="24"/>
    </row>
    <row r="29" spans="2:25" x14ac:dyDescent="0.3">
      <c r="B29" t="s">
        <v>8</v>
      </c>
      <c r="C29">
        <v>0.37</v>
      </c>
      <c r="D29">
        <v>242.41111149790979</v>
      </c>
      <c r="E29">
        <f t="shared" si="12"/>
        <v>89.692111254226617</v>
      </c>
      <c r="F29" s="7">
        <f t="shared" si="13"/>
        <v>2.6654282421392041E-2</v>
      </c>
      <c r="G29" s="7">
        <f t="shared" si="14"/>
        <v>2.9438550207590258E-2</v>
      </c>
      <c r="J29" s="2"/>
      <c r="L29" s="2"/>
      <c r="M29" s="24"/>
      <c r="N29" s="24"/>
    </row>
    <row r="30" spans="2:25" x14ac:dyDescent="0.3">
      <c r="F30" s="2"/>
      <c r="G30" s="7"/>
      <c r="J30" s="2"/>
      <c r="L30" s="2"/>
      <c r="M30" s="24"/>
      <c r="N30" s="24"/>
      <c r="U30" t="s">
        <v>38</v>
      </c>
      <c r="V30" t="s">
        <v>5</v>
      </c>
      <c r="W30" t="s">
        <v>6</v>
      </c>
      <c r="X30" t="s">
        <v>7</v>
      </c>
      <c r="Y30" t="s">
        <v>8</v>
      </c>
    </row>
    <row r="31" spans="2:25" x14ac:dyDescent="0.3">
      <c r="F31" s="2"/>
      <c r="G31" s="7"/>
      <c r="J31" s="2"/>
      <c r="L31" s="2"/>
      <c r="M31" s="24"/>
      <c r="N31" s="24"/>
      <c r="U31" t="s">
        <v>39</v>
      </c>
      <c r="V31" s="29">
        <f>V25*100</f>
        <v>85.989600437212971</v>
      </c>
      <c r="W31" s="29">
        <f t="shared" ref="W31:Y31" si="15">W25*100</f>
        <v>7.9438773563560581</v>
      </c>
      <c r="X31" s="29">
        <f t="shared" si="15"/>
        <v>3.9579543247578468</v>
      </c>
      <c r="Y31" s="29">
        <f t="shared" si="15"/>
        <v>2.1085678816731233</v>
      </c>
    </row>
    <row r="32" spans="2:25" x14ac:dyDescent="0.3">
      <c r="F32" s="2"/>
      <c r="G32" s="7"/>
      <c r="J32" s="2"/>
      <c r="L32" s="2"/>
      <c r="M32" s="24"/>
      <c r="N32" s="24"/>
      <c r="U32" t="s">
        <v>40</v>
      </c>
      <c r="V32">
        <f>F20*100</f>
        <v>86.547911822600412</v>
      </c>
      <c r="W32">
        <f>F21*100</f>
        <v>7.645214482401494</v>
      </c>
      <c r="X32">
        <f>F22*100</f>
        <v>3.2584244089952015</v>
      </c>
      <c r="Y32">
        <f>F23*100</f>
        <v>2.5484492860028873</v>
      </c>
    </row>
    <row r="33" spans="6:25" x14ac:dyDescent="0.3">
      <c r="F33" s="2"/>
      <c r="G33" s="7"/>
      <c r="J33" s="2"/>
      <c r="L33" s="2"/>
      <c r="M33" s="24"/>
      <c r="N33" s="24"/>
      <c r="U33" t="s">
        <v>41</v>
      </c>
      <c r="V33">
        <f>F26*100</f>
        <v>84.528603181741971</v>
      </c>
      <c r="W33">
        <f>F27*100</f>
        <v>9.4578970994309906</v>
      </c>
      <c r="X33">
        <f>F28*100</f>
        <v>3.3480714766878266</v>
      </c>
      <c r="Y33">
        <f>F29*100</f>
        <v>2.6654282421392042</v>
      </c>
    </row>
    <row r="34" spans="6:25" x14ac:dyDescent="0.3">
      <c r="F34" s="2"/>
      <c r="G34" s="7"/>
      <c r="J34" s="2"/>
      <c r="L34" s="2"/>
      <c r="M34" s="24"/>
      <c r="N34" s="24"/>
      <c r="U34" t="s">
        <v>42</v>
      </c>
      <c r="V34" s="28">
        <f>AVERAGE(V31:V33)</f>
        <v>85.688705147185104</v>
      </c>
      <c r="W34" s="28">
        <f t="shared" ref="W34:Y34" si="16">AVERAGE(W31:W33)</f>
        <v>8.348996312729513</v>
      </c>
      <c r="X34" s="28">
        <f t="shared" si="16"/>
        <v>3.5214834034802913</v>
      </c>
      <c r="Y34" s="28">
        <f t="shared" si="16"/>
        <v>2.4408151366050714</v>
      </c>
    </row>
    <row r="35" spans="6:25" x14ac:dyDescent="0.3">
      <c r="F35" s="2"/>
      <c r="G35" s="7"/>
      <c r="J35" s="2"/>
      <c r="L35" s="2"/>
      <c r="M35" s="24"/>
      <c r="N35" s="24"/>
      <c r="U35" t="s">
        <v>37</v>
      </c>
      <c r="V35" s="28">
        <f>_xlfn.STDEV.S(V31:V33)</f>
        <v>1.0427393386806216</v>
      </c>
      <c r="W35" s="28">
        <f t="shared" ref="W35:Y35" si="17">_xlfn.STDEV.S(W31:W33)</f>
        <v>0.97187735549814347</v>
      </c>
      <c r="X35" s="28">
        <f t="shared" si="17"/>
        <v>0.38064326872694054</v>
      </c>
      <c r="Y35" s="28">
        <f t="shared" si="17"/>
        <v>0.29361913740770862</v>
      </c>
    </row>
    <row r="36" spans="6:25" x14ac:dyDescent="0.3">
      <c r="F36" s="2"/>
      <c r="G36" s="7"/>
      <c r="J36" s="2"/>
      <c r="L36" s="2"/>
      <c r="M36" s="24"/>
      <c r="N36" s="24"/>
    </row>
    <row r="37" spans="6:25" x14ac:dyDescent="0.3">
      <c r="F37" s="2"/>
      <c r="G37" s="7"/>
      <c r="J37" s="2" t="s">
        <v>36</v>
      </c>
      <c r="L37" s="2"/>
      <c r="M37" s="24"/>
      <c r="N37" s="24"/>
      <c r="P37" t="s">
        <v>35</v>
      </c>
      <c r="V37" s="28"/>
      <c r="W37" s="28"/>
      <c r="X37" s="28"/>
      <c r="Y37" s="28"/>
    </row>
    <row r="38" spans="6:25" x14ac:dyDescent="0.3">
      <c r="V38" s="28"/>
      <c r="W38" s="28"/>
      <c r="X38" s="28"/>
      <c r="Y38" s="28"/>
    </row>
    <row r="39" spans="6:25" x14ac:dyDescent="0.3">
      <c r="J39" s="33"/>
      <c r="K39" s="34" t="s">
        <v>16</v>
      </c>
      <c r="L39" s="34"/>
      <c r="M39" s="34"/>
      <c r="N39" s="34"/>
      <c r="P39" s="31"/>
      <c r="Q39" s="30" t="s">
        <v>16</v>
      </c>
      <c r="R39" s="30"/>
      <c r="S39" s="30"/>
      <c r="T39" s="30"/>
    </row>
    <row r="40" spans="6:25" x14ac:dyDescent="0.3">
      <c r="J40" s="33"/>
      <c r="K40" s="25" t="s">
        <v>5</v>
      </c>
      <c r="L40" s="25" t="s">
        <v>6</v>
      </c>
      <c r="M40" s="25" t="s">
        <v>7</v>
      </c>
      <c r="N40" s="25" t="s">
        <v>8</v>
      </c>
      <c r="P40" s="31"/>
      <c r="Q40" s="3" t="s">
        <v>5</v>
      </c>
      <c r="R40" s="3" t="s">
        <v>6</v>
      </c>
      <c r="S40" s="3" t="s">
        <v>7</v>
      </c>
      <c r="T40" s="3" t="s">
        <v>8</v>
      </c>
    </row>
    <row r="41" spans="6:25" ht="28.8" x14ac:dyDescent="0.3">
      <c r="J41" s="26" t="s">
        <v>14</v>
      </c>
      <c r="K41" s="27">
        <v>90</v>
      </c>
      <c r="L41" s="27">
        <v>0</v>
      </c>
      <c r="M41" s="27">
        <v>0</v>
      </c>
      <c r="N41" s="27">
        <v>10</v>
      </c>
      <c r="P41" s="4" t="s">
        <v>14</v>
      </c>
      <c r="Q41" s="5">
        <f>J5*100</f>
        <v>90</v>
      </c>
      <c r="R41" s="5">
        <f>J6*100</f>
        <v>0</v>
      </c>
      <c r="S41" s="5">
        <f>J7*100</f>
        <v>0</v>
      </c>
      <c r="T41" s="5">
        <f>J8*100</f>
        <v>10</v>
      </c>
    </row>
    <row r="42" spans="6:25" x14ac:dyDescent="0.3">
      <c r="J42" s="26" t="s">
        <v>12</v>
      </c>
      <c r="K42" s="27">
        <v>93.732465318449101</v>
      </c>
      <c r="L42" s="27">
        <v>2.5761456678336887</v>
      </c>
      <c r="M42" s="27">
        <v>0</v>
      </c>
      <c r="N42" s="27">
        <v>3.6913890137172096</v>
      </c>
      <c r="P42" s="4" t="s">
        <v>12</v>
      </c>
      <c r="Q42" s="5">
        <f>F5*100</f>
        <v>87.739089394689557</v>
      </c>
      <c r="R42" s="5">
        <f>F6*100</f>
        <v>2.2570888520226382</v>
      </c>
      <c r="S42" s="5">
        <f>F7*100</f>
        <v>0</v>
      </c>
      <c r="T42" s="5">
        <f>F8*100</f>
        <v>10.003821753287815</v>
      </c>
    </row>
    <row r="43" spans="6:25" ht="57.6" x14ac:dyDescent="0.3">
      <c r="J43" s="26" t="s">
        <v>13</v>
      </c>
      <c r="K43" s="27">
        <v>85.964912280701753</v>
      </c>
      <c r="L43" s="27">
        <v>7.0175438596491224</v>
      </c>
      <c r="M43" s="27">
        <v>7.0175438596491224</v>
      </c>
      <c r="N43" s="27">
        <v>0</v>
      </c>
      <c r="P43" s="4" t="s">
        <v>33</v>
      </c>
      <c r="Q43" s="5">
        <f>J20*100</f>
        <v>85.964912280701753</v>
      </c>
      <c r="R43" s="5">
        <f>J21*100</f>
        <v>7.0175438596491224</v>
      </c>
      <c r="S43" s="5">
        <f>J22*100</f>
        <v>7.0175438596491224</v>
      </c>
      <c r="T43" s="5">
        <f>J23*100</f>
        <v>0</v>
      </c>
    </row>
    <row r="44" spans="6:25" ht="43.2" x14ac:dyDescent="0.3">
      <c r="J44" s="26" t="s">
        <v>15</v>
      </c>
      <c r="K44" s="27">
        <v>85.989600437212971</v>
      </c>
      <c r="L44" s="27">
        <v>7.9438773563560581</v>
      </c>
      <c r="M44" s="27">
        <v>3.9579543247578468</v>
      </c>
      <c r="N44" s="27">
        <v>2.1085678816731233</v>
      </c>
      <c r="P44" s="4" t="s">
        <v>34</v>
      </c>
      <c r="Q44" s="5">
        <f>AVERAGE(F20,F26)*100</f>
        <v>85.538257502171192</v>
      </c>
      <c r="R44" s="5">
        <f>AVERAGE(F21,F27)*100</f>
        <v>8.5515557909162432</v>
      </c>
      <c r="S44" s="5">
        <f>AVERAGE(F22,F28)*100</f>
        <v>3.303247942841514</v>
      </c>
      <c r="T44" s="5">
        <f>AVERAGE(F23,F29)*100</f>
        <v>2.6069387640710455</v>
      </c>
    </row>
    <row r="46" spans="6:25" x14ac:dyDescent="0.3">
      <c r="P46" s="18" t="s">
        <v>27</v>
      </c>
    </row>
    <row r="47" spans="6:25" x14ac:dyDescent="0.3">
      <c r="P47" s="31"/>
      <c r="Q47" s="32" t="s">
        <v>16</v>
      </c>
      <c r="R47" s="32"/>
      <c r="S47" s="32"/>
    </row>
    <row r="48" spans="6:25" x14ac:dyDescent="0.3">
      <c r="P48" s="31"/>
      <c r="Q48" s="3" t="s">
        <v>5</v>
      </c>
      <c r="R48" s="3" t="s">
        <v>7</v>
      </c>
      <c r="S48" s="3" t="s">
        <v>8</v>
      </c>
    </row>
    <row r="49" spans="16:19" x14ac:dyDescent="0.3">
      <c r="P49" s="20" t="s">
        <v>14</v>
      </c>
      <c r="Q49" s="21">
        <v>90</v>
      </c>
      <c r="R49" s="21">
        <v>0</v>
      </c>
      <c r="S49" s="21">
        <v>10</v>
      </c>
    </row>
    <row r="50" spans="16:19" x14ac:dyDescent="0.3">
      <c r="P50" s="20" t="s">
        <v>29</v>
      </c>
      <c r="Q50" s="21">
        <v>100</v>
      </c>
      <c r="R50" s="21">
        <v>0</v>
      </c>
      <c r="S50" s="21">
        <v>0</v>
      </c>
    </row>
    <row r="51" spans="16:19" ht="28.8" x14ac:dyDescent="0.3">
      <c r="P51" s="22" t="s">
        <v>13</v>
      </c>
      <c r="Q51" s="5">
        <f>T13*100</f>
        <v>92.452830188679243</v>
      </c>
      <c r="R51" s="5">
        <f>T14*100</f>
        <v>7.5471698113207548</v>
      </c>
      <c r="S51" s="5">
        <v>0</v>
      </c>
    </row>
    <row r="52" spans="16:19" ht="57.6" x14ac:dyDescent="0.3">
      <c r="P52" s="23" t="s">
        <v>28</v>
      </c>
      <c r="Q52" s="5">
        <f>Y13*100</f>
        <v>93.409974217998538</v>
      </c>
      <c r="R52" s="5">
        <f>Y14*100</f>
        <v>4.2995014463658885</v>
      </c>
      <c r="S52" s="5">
        <f>Y15*100</f>
        <v>2.2905243356355829</v>
      </c>
    </row>
    <row r="53" spans="16:19" ht="28.8" x14ac:dyDescent="0.3">
      <c r="P53" s="22" t="s">
        <v>15</v>
      </c>
      <c r="Q53" s="5">
        <f>W13*100</f>
        <v>93.409974228531311</v>
      </c>
      <c r="R53" s="5">
        <f>W14*100</f>
        <v>4.2995014466114121</v>
      </c>
      <c r="S53" s="5">
        <f>W15*100</f>
        <v>2.2905243248572891</v>
      </c>
    </row>
  </sheetData>
  <mergeCells count="6">
    <mergeCell ref="Q39:T39"/>
    <mergeCell ref="P39:P40"/>
    <mergeCell ref="Q47:S47"/>
    <mergeCell ref="P47:P48"/>
    <mergeCell ref="J39:J40"/>
    <mergeCell ref="K39:N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Vera</cp:lastModifiedBy>
  <dcterms:created xsi:type="dcterms:W3CDTF">2015-06-05T18:19:34Z</dcterms:created>
  <dcterms:modified xsi:type="dcterms:W3CDTF">2019-11-01T18:34:25Z</dcterms:modified>
</cp:coreProperties>
</file>